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16125" yWindow="-45" windowWidth="12615" windowHeight="12765"/>
  </bookViews>
  <sheets>
    <sheet name="2025" sheetId="13" r:id="rId1"/>
  </sheets>
  <definedNames>
    <definedName name="_xlnm._FilterDatabase" localSheetId="0" hidden="1">'2025'!$A$4:$E$48</definedName>
    <definedName name="_xlnm.Print_Titles" localSheetId="0">'2025'!$4:$4</definedName>
    <definedName name="_xlnm.Print_Area" localSheetId="0">'2025'!$A$1:$E$48</definedName>
  </definedNames>
  <calcPr calcId="152511"/>
</workbook>
</file>

<file path=xl/calcChain.xml><?xml version="1.0" encoding="utf-8"?>
<calcChain xmlns="http://schemas.openxmlformats.org/spreadsheetml/2006/main">
  <c r="C6" i="13" l="1"/>
  <c r="B6" i="13"/>
  <c r="C11" i="13" l="1"/>
  <c r="C9" i="13"/>
  <c r="C27" i="13" l="1"/>
  <c r="C12" i="13"/>
  <c r="B48" i="13" l="1"/>
  <c r="B47" i="13"/>
  <c r="B44" i="13" l="1"/>
  <c r="B33" i="13"/>
  <c r="B25" i="13"/>
  <c r="B18" i="13"/>
  <c r="B16" i="13"/>
  <c r="B13" i="13"/>
  <c r="B8" i="13"/>
  <c r="C26" i="13" l="1"/>
  <c r="C32" i="13" l="1"/>
  <c r="D32" i="13" s="1"/>
  <c r="C5" i="13" l="1"/>
  <c r="B5" i="13"/>
  <c r="D5" i="13" s="1"/>
  <c r="D6" i="13" l="1"/>
  <c r="D8" i="13"/>
  <c r="D11" i="13"/>
  <c r="D12" i="13"/>
  <c r="D13" i="13"/>
  <c r="D16" i="13"/>
  <c r="D18" i="13"/>
  <c r="D20" i="13"/>
  <c r="D23" i="13"/>
  <c r="D25" i="13"/>
  <c r="D26" i="13"/>
  <c r="D27" i="13"/>
  <c r="D33" i="13"/>
  <c r="D40" i="13"/>
  <c r="D44" i="13"/>
  <c r="D47" i="13"/>
  <c r="D48" i="13"/>
</calcChain>
</file>

<file path=xl/sharedStrings.xml><?xml version="1.0" encoding="utf-8"?>
<sst xmlns="http://schemas.openxmlformats.org/spreadsheetml/2006/main" count="72" uniqueCount="72">
  <si>
    <t>Расходы на исполнение полномочия</t>
  </si>
  <si>
    <t>ВСЕГО</t>
  </si>
  <si>
    <t>ИТОГО</t>
  </si>
  <si>
    <t xml:space="preserve">Объем межбюджетных трансфертов, необходимых  для исполнения полномочий, включая администрирование, предусмотренных статьей 3 Соглашения                </t>
  </si>
  <si>
    <t>Полномочия предусмотренные статьей 3 Соглашения</t>
  </si>
  <si>
    <t xml:space="preserve">3.1. Полномочия, предусмотренные для решения вопроса местного значения по пункту 1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составления и рассмотрения проекта бюджета поселения, утверждения и исполнения бюджета поселения, осуществления контроля за его исполнением, составление и утверждение отчета об исполнении бюджета поселения. </t>
  </si>
  <si>
    <t>3.2. Полномочия, предусмотренные для решения вопроса местного значения по пункту 2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установления, изменения и отмены местных налогов и сборов поселения.</t>
  </si>
  <si>
    <t xml:space="preserve">3.4. Полномочия, предусмотренные для решения вопроса местного значения по пункту 4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организации 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Федерации. </t>
  </si>
  <si>
    <t>3.3 Полномочия, предусмотренные для решения вопроса местного значения по пункту 3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владения, пользования и распоряжения имуществом, находящимся в муниципальной собственности поселения.</t>
  </si>
  <si>
    <t>3.5. Полномочия, предусмотренные для решения вопроса местного значения по пункту 4.1.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осуществления муниципального контроля за исполнением единой теплоснабжающей организацией обязательств по строительству, реконструкции и (или) модернизации объектов теплоснабжения.</t>
  </si>
  <si>
    <t xml:space="preserve">3.6. Полномочия, предусмотренные для решения вопроса местного значения по пункту 5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дорожной деятельности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на автомобильном транспорте, городском наземном электрическом транспорте и в дорожном хозяйстве в границах населенных пунктов поселения, организация дорожного движения,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Федерации. </t>
  </si>
  <si>
    <t>3.7. Полномочия, предусмотренные для решения вопроса местного значения по пункту 6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обеспечения проживающих в поселении и нуждающихся в жилых помещениях малоимущих граждан жилыми помещениями, организации строительства и содержания муниципального жилищного фонда, создания условий для жилищного строительства, осуществления муниципального жилищного контроля, а также иных полномочий органов местного самоуправления в соответствии с жилищным законодательством .</t>
  </si>
  <si>
    <t>3.8. Полномочия, предусмотренные для решения вопроса местного значения по пункту 7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создания условий для предоставления транспортных услуг населению и организации транспортного обслуживания населения в границах поселения в пределах полномочий, установленных законодательством Российской Федерации.</t>
  </si>
  <si>
    <t>3.9. Полномочия, предусмотренные для решения вопроса местного значения по пункту 7.1.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участия в профилактике терроризма и экстремизма, а также в минимизации и (или) ликвидации последствий проявлений терроризма и экстремизма в границах поселения.</t>
  </si>
  <si>
    <t>3.10. Полномочия, предусмотренные для решения вопроса местного значения по пункту 7.2.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создания условий для реализации мер, направленных на укрепление межнационального и межконфессионального согласия, сохранение и развитие языков и культуры народов Российской Федерации, проживающих на территории поселения, социальную и культурную адаптацию мигрантов, профилактику межнациональных (межэтнических) конфликтов.</t>
  </si>
  <si>
    <t>3.11. Полномочия, предусмотренные для решения вопроса местного значения по пункту 8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участия в предупреждении и ликвидации последствий чрезвычайных ситуаций в границах поселения в пределах полномочий, установленных законодательством Российской Федерации.</t>
  </si>
  <si>
    <t>3.12. Полномочия, предусмотренные для решения вопроса местного значения по пункту 9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обеспечения первичных мер пожарной безопасности в границах населенного пункта поселения.</t>
  </si>
  <si>
    <t xml:space="preserve">3.13. Полномочия, предусмотренные для решения вопроса местного значения по пункту 10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создания условий для обеспечения жителей поселения услугами связи, общественного питания, торговли и бытового обслуживания. </t>
  </si>
  <si>
    <t>3.14. Полномочия, предусмотренные для решения вопроса местного значения по пункту 11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организации библиотечного обслуживания населения, комплектование и обеспечение сохранности библиотечных фондов библиотек поселени.</t>
  </si>
  <si>
    <t>3.15. Полномочия, предусмотренные для решения вопроса местного значения по пункту 12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создания условий для организации досуга и обеспечения жителей поселения услугами организаций культуры в пределах полномочий, установленных законодательством Российской Федерации.</t>
  </si>
  <si>
    <t xml:space="preserve">3.16. Полномочия, предусмотренные для решения вопроса местного значения по пункту 13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сохранения, использования и популяризации объектов культурного наследия (памятников истории и культуры), находящихся в собственности поселения, охрана объектов культурного наследия (памятников истории и культуры) местного (муниципального) значения, расположенных на территории поселения. </t>
  </si>
  <si>
    <t>3.17. Полномочия, предусмотренные для решения вопроса местного значения по пункту 13.1.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создания условий для развития местного традиционного народного художественного творчества, участие в сохранении, возрождении и развитии народных художественных промыслов в поселении в пределах полномочий, установленных законодательством Российской Федерации.</t>
  </si>
  <si>
    <t xml:space="preserve">3.18. Полномочия, предусмотренные для решения вопроса местного значения по пункту 14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обеспечения условий для развития на территории поселения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 поселения. </t>
  </si>
  <si>
    <t>3.19. Полномочия, предусмотренные для решения вопроса местного значения по пункту 15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создания условий для массового отдыха жителей поселения и организация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полосам.</t>
  </si>
  <si>
    <t xml:space="preserve">3.20. Полномочия, предусмотренные для решения вопроса местного значения по пункту 17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формирования архивных фондов поселения.  </t>
  </si>
  <si>
    <t>3.21. Полномочия, предусмотренные для решения вопроса местного значения по пункту 18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участия в организации деятельности по накоплению (в том числе раздельному накоплению) и транспортированию твердых коммунальных отходов.</t>
  </si>
  <si>
    <t xml:space="preserve">3.22. Полномочия, предусмотренные для решения вопроса местного значения по пункту 19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утверждения правил благоустройства территории поселения, осуществление муниципального контроля в сфере благоустройства, предметом которого является соблюдение правил благоустройства территории поселения, требований к обеспечению доступности для инвалидов объектов социальной, инженерной и транспортной инфраструктур и предоставляемых услуг, организация благоустройства территории поселения в соответствии с указанными правилами, а также организация использования, охраны, защиты, воспроизводства городских лесов, лесов особо охраняемых природных территорий, расположенных в границах населенных пунктов поселения. </t>
  </si>
  <si>
    <t xml:space="preserve">3.23. Полномочия, предусмотренные для решения вопроса местного значения по пункту 20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утверждения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выдача градостроительного плана земельного участка, расположенного в границах поселения, выдача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 земельных участков в границах поселения для муниципальных нужд, осуществление муниципального земельного контроля в границах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 нарушений, направление уведомления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(далее - уведомление о планируемом строительстве)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(или) недопустимости размещения объекта индивидуального жилищного строительства или садового дома на земельном участке,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участках, расположенных на территориях поселений, принятие в соответствии с гражданским законодательством Российской Федерации решения о сносе самовольной постройки, решения о сносе самовольной постройки или ее приведении в соответствие с предельными параметрами разрешенного строительства, реконструкции объектов капитального строительства, установленными правилами землепользования и застройки, документацией по планировке территории, или обязательными требованиями к параметрам объектов капитального строительства, установленными федеральными законами (далее также - приведение в соответствие с установленными требованиями), решения об изъятии земельного участка, не используемого по целевому назначению или используемого с нарушением законодательства Российской Федерации, осуществление сноса самовольной постройки или ее приведения в соответствие с установленными требованиями в случаях, предусмотренных Градостроительным кодексом Российской Федерации. </t>
  </si>
  <si>
    <t>3.24. Полномочия, предусмотренные для решения вопроса местного значения по пункту 20.1.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принятия решения о создании, об упразднении лесничеств, создаваемых в их составе участковых лесничеств, расположенных на землях населенных пунктов поселения, установлении и изменении их границ, а также осуществление разработки и утверждения лесохозяйственных регламентов лесничеств, расположенных на землях населенных пунктов поселения в соответствии с законодательством Российской Федерации.</t>
  </si>
  <si>
    <t>3.25. Полномочия, предусмотренные для решения вопроса местного значения по пункту 20.2.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осуществления мероприятий по лесоустройству в отношении лесов, расположенных на землях населенных пунктов поселения в пределах полномочий, установленных законодательством Российской Федерации.</t>
  </si>
  <si>
    <t xml:space="preserve">3.26. Полномочия, предусмотренные для решения вопроса местного значения по пункту 21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присвоения адресов объектам адресации, изменения,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 в границах поселения, изменение, аннулирование таких наименований, размещение информации в государственном адресном реестре. </t>
  </si>
  <si>
    <t>3.27. Полномочия, предусмотренные для решения вопроса местного значения по пункту 22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организации ритуальных услуг и содержания мест захоронения в пределах полномочий, установленных законодательством Российской Федерации.</t>
  </si>
  <si>
    <t>3.28. Полномочия, предусмотренные для решения вопроса местного значения по пункту 23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организации и осуществления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 в пределах полномочий, установленных законодательством Российской Федерации.</t>
  </si>
  <si>
    <t>3.29. Полномочия, предусмотренные для решения вопроса местного значения по пункту 24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создания, содержания и организации деятельности аварийно-спасательных служб и (или) аварийно-спасательных формирований на территории поселения в пределах полномочий, установленных законодательством Российской Федерации.</t>
  </si>
  <si>
    <t>3.30. Полномочия, предусмотренные для решения вопроса местного значения по пункту 26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осуществления мероприятий по обеспечению безопасности людей на водных объектах, охране их жизни и здоровья.</t>
  </si>
  <si>
    <t>3.42. Полномочия, предусмотренные для решения вопроса местного значения по пункту 3 части 1 статьи 17 Федерального закона от 06 октября 2003 года № 131-ФЗ «Об общих принципах организации местного самоуправления в Российской Федерации» в части  определения поставщиков (подрядчиков, исполнителей) для обеспечения муниципальных нужд администрации поселения и подведомственных  учреждений конкурентными способами в пределах полномочий, установленных законодательством Российской Федерации.</t>
  </si>
  <si>
    <t>3.43. Полномочия,  предусмотренные статьей 269.2 Бюджетного кодекса Российской Федерации от 31 июля 1998 года № 145-ФЗ по осуществлению внутреннего муниципального финансового контроля в пределах полномочий, установленных законодательством Российской Федерации.</t>
  </si>
  <si>
    <t>Расходы на обеспечение исполнения полномочий</t>
  </si>
  <si>
    <t>6.06.02.1.001</t>
  </si>
  <si>
    <t>6.06.02.1.003</t>
  </si>
  <si>
    <t>6.06.02.1.006</t>
  </si>
  <si>
    <t>6.06.02.1.007</t>
  </si>
  <si>
    <t>6.06.02.1.010</t>
  </si>
  <si>
    <t>6.06.02.1.015</t>
  </si>
  <si>
    <t>6.06.02.1.017</t>
  </si>
  <si>
    <t>6.06.02.1.019</t>
  </si>
  <si>
    <t>6.06.02.1.022</t>
  </si>
  <si>
    <t>6.06.02.1.025</t>
  </si>
  <si>
    <t>6.06.02.1.026</t>
  </si>
  <si>
    <t>6.06.02.1.027</t>
  </si>
  <si>
    <t>6.06.02.1.034</t>
  </si>
  <si>
    <t>6.06.02.1.041</t>
  </si>
  <si>
    <t>6.06.02.1.044</t>
  </si>
  <si>
    <t>6.06.02.1.048</t>
  </si>
  <si>
    <t>6.02.00.0.000</t>
  </si>
  <si>
    <t>6.06.02.2.000</t>
  </si>
  <si>
    <t>6.06.02.1.033</t>
  </si>
  <si>
    <t>6.06.02.1.016</t>
  </si>
  <si>
    <t>3.31. Полномочия, предусмотренные для решения вопроса местного значения по пункту 28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содействия в развитии сельскохозяйственного производства, создание условий для развития малого и среднего предпринимательства.</t>
  </si>
  <si>
    <t>3.32. Полномочия, предусмотренные для решения вопроса местного значения по пункту 30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организации и осуществления мероприятий по работе с детьми и молодежью в поселении.</t>
  </si>
  <si>
    <t>3.33. Полномочия, предусмотренные для решения вопроса местного значения по пункту 31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осуществления в пределах, установленных водным законодательством Российской Федерации, полномочий собственника водных объектов, информирование населения об ограничениях их использования.</t>
  </si>
  <si>
    <t>3.34. Полномочия, предусмотренные для решения вопроса местного значения по пункту 32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осуществления муниципального лесного контроля в пределах полномочий, установленных законодательством Российской Федерации.</t>
  </si>
  <si>
    <t>3.35. Полномочия, предусмотренные для решения вопроса местного значения по пункту 33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оказания поддержки граждан и их объединениям, участвующим в охране общественного порядка, создание условий для деятельности народных дружин.</t>
  </si>
  <si>
    <t>3.36. Полномочия, предусмотренные для решения вопроса местного значения по пункту 33.1.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предоставления помещения для работы на обслуживаемом административном участке поселения сотруднику, замещающему должность участкового уполномоченного полиции.</t>
  </si>
  <si>
    <t>3.37. Полномочия, предусмотренные для решения вопроса местного значения по пункту 34 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оказания поддержки социально ориентированным некоммерческим организациям в пределах полномочий, установленных статьями 31.1 и 31.3 Федерального закона от 12 января 1996 года № 7-ФЗ «О некоммерческих организациях» в соответствии с законодательством Российской Федерации.</t>
  </si>
  <si>
    <t>3.38. Полномочия, предусмотренные для решения вопроса местного значения по пункту 37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обеспечения выполнения работ, необходимых для создания искусственных земельных участков для нужд поселения, проведение открытого аукциона на право заключить договор о создании искусственного земельного участка в соответствии с федеральным законом.</t>
  </si>
  <si>
    <t>3.39. Полномочия, предусмотренные для решения вопроса местного значения по пункту 38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осуществления мер по противодействию коррупции в границах поселения.</t>
  </si>
  <si>
    <t>3.40. Полномочия, предусмотренные для решения вопроса местного значения по пункту 39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участия в выполнении комплексных кадастровых работ в пределах полномочий, установленных законодательством Российской Федерации.</t>
  </si>
  <si>
    <t>3.41. Полномочия, предусмотренные для решения вопроса местного значения по пункту 40 части 1 статьи 14 Федерального закона от 06 октября 2003 года              № 131-ФЗ «Об общих принципах организации местного самоуправления в Российской Федерации» по вопросу принятия решений и проведение на территории поселения мероприятий по выявлению правообладателей ранее учтенных объектов недвижимости, направление сведений о правообладателях данных объектов недвижимости для внесения в Единый государственный реестр недвижимости.</t>
  </si>
  <si>
    <t>6.06.02.1.004</t>
  </si>
  <si>
    <t>КВР 540 - мер 02.15.00.00.00</t>
  </si>
  <si>
    <t>Приложение 1 к Соглашению № 4 о передаче осуществления части полномочий органов местного самоуправления городского поселения Междуреченский органам местного самоуправления муниципального образования  Кондинский района 2025 (ДС 9) 24.10.2025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</si>
</sst>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0" fillId="0" borderId="0"/>
  </cellStyleXfs>
  <cellXfs count="21">
    <xf numFmtId="0" fontId="0" fillId="0" borderId="0" xfId="0"/>
    <xf numFmtId="0" fontId="1" fillId="0" borderId="0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0" xfId="0" applyFont="1" applyAlignment="1">
      <alignment horizontal="justify" vertical="center"/>
    </xf>
    <xf numFmtId="4" fontId="6" fillId="0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7" fillId="0" borderId="0" xfId="0" applyFont="1" applyFill="1" applyBorder="1" applyAlignment="1">
      <alignment horizontal="right" vertical="top" wrapText="1"/>
    </xf>
    <xf numFmtId="4" fontId="7" fillId="0" borderId="1" xfId="0" applyNumberFormat="1" applyFont="1" applyFill="1" applyBorder="1" applyAlignment="1">
      <alignment horizontal="center" vertical="top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9" fillId="0" borderId="0" xfId="0" applyFont="1"/>
    <xf numFmtId="0" fontId="0" fillId="0" borderId="0" xfId="0" applyFill="1" applyAlignment="1">
      <alignment vertical="center"/>
    </xf>
    <xf numFmtId="4" fontId="1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justify" vertical="center"/>
    </xf>
    <xf numFmtId="0" fontId="9" fillId="0" borderId="0" xfId="0" applyFont="1" applyFill="1"/>
    <xf numFmtId="0" fontId="7" fillId="0" borderId="0" xfId="0" applyFont="1" applyFill="1" applyBorder="1" applyAlignment="1">
      <alignment horizontal="right" vertical="top" wrapText="1"/>
    </xf>
    <xf numFmtId="0" fontId="7" fillId="0" borderId="0" xfId="0" applyFont="1" applyFill="1" applyBorder="1" applyAlignment="1">
      <alignment horizontal="right" vertical="top" wrapText="1"/>
    </xf>
    <xf numFmtId="0" fontId="7" fillId="0" borderId="0" xfId="0" applyFont="1" applyFill="1" applyBorder="1" applyAlignment="1">
      <alignment horizontal="right" vertical="top" wrapText="1"/>
    </xf>
    <xf numFmtId="4" fontId="3" fillId="0" borderId="0" xfId="0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9"/>
  <sheetViews>
    <sheetView tabSelected="1" zoomScale="70" zoomScaleNormal="70" workbookViewId="0">
      <selection activeCell="B1" sqref="B1:D1"/>
    </sheetView>
  </sheetViews>
  <sheetFormatPr defaultRowHeight="15" x14ac:dyDescent="0.25"/>
  <cols>
    <col min="1" max="1" width="82.7109375" customWidth="1"/>
    <col min="2" max="2" width="23.5703125" style="16" customWidth="1"/>
    <col min="3" max="3" width="23.28515625" style="16" customWidth="1"/>
    <col min="4" max="4" width="25.85546875" style="11" customWidth="1"/>
    <col min="5" max="5" width="29.5703125" style="7" hidden="1" customWidth="1"/>
  </cols>
  <sheetData>
    <row r="1" spans="1:5" ht="101.25" customHeight="1" x14ac:dyDescent="0.25">
      <c r="A1" s="1"/>
      <c r="B1" s="19" t="s">
        <v>71</v>
      </c>
      <c r="C1" s="19"/>
      <c r="D1" s="19"/>
    </row>
    <row r="2" spans="1:5" hidden="1" x14ac:dyDescent="0.25">
      <c r="A2" s="2"/>
      <c r="B2" s="17"/>
      <c r="C2" s="18"/>
      <c r="D2" s="8"/>
    </row>
    <row r="3" spans="1:5" ht="45.75" customHeight="1" x14ac:dyDescent="0.25">
      <c r="A3" s="20" t="s">
        <v>3</v>
      </c>
      <c r="B3" s="20"/>
      <c r="C3" s="20"/>
      <c r="D3" s="20"/>
      <c r="E3" s="12"/>
    </row>
    <row r="4" spans="1:5" ht="38.25" customHeight="1" x14ac:dyDescent="0.25">
      <c r="A4" s="13" t="s">
        <v>4</v>
      </c>
      <c r="B4" s="9" t="s">
        <v>37</v>
      </c>
      <c r="C4" s="9" t="s">
        <v>0</v>
      </c>
      <c r="D4" s="9" t="s">
        <v>2</v>
      </c>
      <c r="E4" s="12" t="s">
        <v>70</v>
      </c>
    </row>
    <row r="5" spans="1:5" ht="15.75" x14ac:dyDescent="0.25">
      <c r="A5" s="3" t="s">
        <v>1</v>
      </c>
      <c r="B5" s="10">
        <f>SUM(B6:B150)</f>
        <v>17574443.809999999</v>
      </c>
      <c r="C5" s="10">
        <f>SUM(C6:C48)</f>
        <v>358795505.37</v>
      </c>
      <c r="D5" s="10">
        <f>B5+C5</f>
        <v>376369949.18000001</v>
      </c>
      <c r="E5" s="12"/>
    </row>
    <row r="6" spans="1:5" ht="123" customHeight="1" x14ac:dyDescent="0.25">
      <c r="A6" s="14" t="s">
        <v>5</v>
      </c>
      <c r="B6" s="5">
        <f>2934798.51+3415353.96-20735.4</f>
        <v>6329417.0699999994</v>
      </c>
      <c r="C6" s="5">
        <f>751590-1262.2+20735.4</f>
        <v>771063.20000000007</v>
      </c>
      <c r="D6" s="5">
        <f t="shared" ref="D6:D48" si="0">B6+C6</f>
        <v>7100480.2699999996</v>
      </c>
      <c r="E6" s="12" t="s">
        <v>38</v>
      </c>
    </row>
    <row r="7" spans="1:5" ht="95.25" customHeight="1" x14ac:dyDescent="0.25">
      <c r="A7" s="14" t="s">
        <v>6</v>
      </c>
      <c r="B7" s="5"/>
      <c r="C7" s="5"/>
      <c r="D7" s="5"/>
      <c r="E7" s="12"/>
    </row>
    <row r="8" spans="1:5" ht="84.75" customHeight="1" x14ac:dyDescent="0.25">
      <c r="A8" s="14" t="s">
        <v>8</v>
      </c>
      <c r="B8" s="5">
        <f>1696247.26+246500</f>
        <v>1942747.26</v>
      </c>
      <c r="C8" s="5">
        <v>4211530.43</v>
      </c>
      <c r="D8" s="5">
        <f t="shared" si="0"/>
        <v>6154277.6899999995</v>
      </c>
      <c r="E8" s="12" t="s">
        <v>39</v>
      </c>
    </row>
    <row r="9" spans="1:5" ht="102" customHeight="1" x14ac:dyDescent="0.25">
      <c r="A9" s="14" t="s">
        <v>7</v>
      </c>
      <c r="B9" s="6"/>
      <c r="C9" s="6">
        <f>30186828.73+10731400+16633000+5500000+1825765.9</f>
        <v>64876994.630000003</v>
      </c>
      <c r="D9" s="6"/>
      <c r="E9" s="12" t="s">
        <v>69</v>
      </c>
    </row>
    <row r="10" spans="1:5" ht="102" customHeight="1" x14ac:dyDescent="0.25">
      <c r="A10" s="14" t="s">
        <v>9</v>
      </c>
      <c r="B10" s="5"/>
      <c r="C10" s="5"/>
      <c r="D10" s="5"/>
      <c r="E10" s="12"/>
    </row>
    <row r="11" spans="1:5" ht="204.75" x14ac:dyDescent="0.25">
      <c r="A11" s="14" t="s">
        <v>10</v>
      </c>
      <c r="B11" s="5">
        <v>0</v>
      </c>
      <c r="C11" s="5">
        <f>155710158.71+393300+7015693.94+761403.34+2580402.48+201482.28+3825343.04+6325942.8</f>
        <v>176813726.59</v>
      </c>
      <c r="D11" s="5">
        <f t="shared" si="0"/>
        <v>176813726.59</v>
      </c>
      <c r="E11" s="12" t="s">
        <v>40</v>
      </c>
    </row>
    <row r="12" spans="1:5" ht="157.5" x14ac:dyDescent="0.25">
      <c r="A12" s="14" t="s">
        <v>11</v>
      </c>
      <c r="B12" s="5">
        <v>612554.4</v>
      </c>
      <c r="C12" s="5">
        <f>1098800+234499.04</f>
        <v>1333299.04</v>
      </c>
      <c r="D12" s="5">
        <f t="shared" si="0"/>
        <v>1945853.44</v>
      </c>
      <c r="E12" s="12" t="s">
        <v>41</v>
      </c>
    </row>
    <row r="13" spans="1:5" ht="110.25" x14ac:dyDescent="0.25">
      <c r="A13" s="14" t="s">
        <v>12</v>
      </c>
      <c r="B13" s="5">
        <f>1083692.86-149850.73</f>
        <v>933842.13000000012</v>
      </c>
      <c r="C13" s="5">
        <v>17832840</v>
      </c>
      <c r="D13" s="5">
        <f t="shared" si="0"/>
        <v>18766682.129999999</v>
      </c>
      <c r="E13" s="12" t="s">
        <v>42</v>
      </c>
    </row>
    <row r="14" spans="1:5" ht="94.5" x14ac:dyDescent="0.25">
      <c r="A14" s="14" t="s">
        <v>13</v>
      </c>
      <c r="B14" s="5"/>
      <c r="C14" s="5"/>
      <c r="D14" s="5"/>
      <c r="E14" s="12"/>
    </row>
    <row r="15" spans="1:5" ht="131.25" customHeight="1" x14ac:dyDescent="0.25">
      <c r="A15" s="14" t="s">
        <v>14</v>
      </c>
      <c r="B15" s="5"/>
      <c r="C15" s="5"/>
      <c r="D15" s="5"/>
      <c r="E15" s="12"/>
    </row>
    <row r="16" spans="1:5" ht="94.5" x14ac:dyDescent="0.25">
      <c r="A16" s="14" t="s">
        <v>15</v>
      </c>
      <c r="B16" s="5">
        <f>541846.41-460074.62</f>
        <v>81771.790000000037</v>
      </c>
      <c r="C16" s="5">
        <v>0</v>
      </c>
      <c r="D16" s="5">
        <f t="shared" si="0"/>
        <v>81771.790000000037</v>
      </c>
      <c r="E16" s="12" t="s">
        <v>43</v>
      </c>
    </row>
    <row r="17" spans="1:5" ht="78.75" x14ac:dyDescent="0.25">
      <c r="A17" s="14" t="s">
        <v>16</v>
      </c>
      <c r="B17" s="5"/>
      <c r="C17" s="5"/>
      <c r="D17" s="5"/>
      <c r="E17" s="12" t="s">
        <v>57</v>
      </c>
    </row>
    <row r="18" spans="1:5" ht="79.5" customHeight="1" x14ac:dyDescent="0.25">
      <c r="A18" s="14" t="s">
        <v>17</v>
      </c>
      <c r="B18" s="5">
        <f>1083692.86+565000</f>
        <v>1648692.86</v>
      </c>
      <c r="C18" s="5">
        <v>2400000</v>
      </c>
      <c r="D18" s="5">
        <f t="shared" si="0"/>
        <v>4048692.8600000003</v>
      </c>
      <c r="E18" s="12" t="s">
        <v>44</v>
      </c>
    </row>
    <row r="19" spans="1:5" ht="94.5" x14ac:dyDescent="0.25">
      <c r="A19" s="14" t="s">
        <v>18</v>
      </c>
      <c r="B19" s="5"/>
      <c r="C19" s="5"/>
      <c r="D19" s="5"/>
      <c r="E19" s="12"/>
    </row>
    <row r="20" spans="1:5" ht="94.5" x14ac:dyDescent="0.25">
      <c r="A20" s="14" t="s">
        <v>19</v>
      </c>
      <c r="B20" s="5">
        <v>0</v>
      </c>
      <c r="C20" s="5">
        <v>14484522.140000001</v>
      </c>
      <c r="D20" s="5">
        <f t="shared" si="0"/>
        <v>14484522.140000001</v>
      </c>
      <c r="E20" s="12" t="s">
        <v>45</v>
      </c>
    </row>
    <row r="21" spans="1:5" ht="126" x14ac:dyDescent="0.25">
      <c r="A21" s="14" t="s">
        <v>20</v>
      </c>
      <c r="B21" s="5"/>
      <c r="C21" s="5"/>
      <c r="D21" s="5"/>
      <c r="E21" s="12"/>
    </row>
    <row r="22" spans="1:5" ht="113.25" customHeight="1" x14ac:dyDescent="0.25">
      <c r="A22" s="14" t="s">
        <v>21</v>
      </c>
      <c r="B22" s="5"/>
      <c r="C22" s="5"/>
      <c r="D22" s="5"/>
      <c r="E22" s="12"/>
    </row>
    <row r="23" spans="1:5" ht="110.25" x14ac:dyDescent="0.25">
      <c r="A23" s="14" t="s">
        <v>22</v>
      </c>
      <c r="B23" s="5">
        <v>0</v>
      </c>
      <c r="C23" s="5">
        <v>90900</v>
      </c>
      <c r="D23" s="5">
        <f t="shared" si="0"/>
        <v>90900</v>
      </c>
      <c r="E23" s="12" t="s">
        <v>46</v>
      </c>
    </row>
    <row r="24" spans="1:5" ht="110.25" x14ac:dyDescent="0.25">
      <c r="A24" s="14" t="s">
        <v>23</v>
      </c>
      <c r="B24" s="5"/>
      <c r="C24" s="5"/>
      <c r="D24" s="5"/>
      <c r="E24" s="12"/>
    </row>
    <row r="25" spans="1:5" ht="63" x14ac:dyDescent="0.25">
      <c r="A25" s="14" t="s">
        <v>24</v>
      </c>
      <c r="B25" s="5">
        <f>1467399.26+160500</f>
        <v>1627899.26</v>
      </c>
      <c r="C25" s="5">
        <v>0</v>
      </c>
      <c r="D25" s="5">
        <f t="shared" si="0"/>
        <v>1627899.26</v>
      </c>
      <c r="E25" s="12" t="s">
        <v>47</v>
      </c>
    </row>
    <row r="26" spans="1:5" ht="94.5" x14ac:dyDescent="0.25">
      <c r="A26" s="14" t="s">
        <v>25</v>
      </c>
      <c r="B26" s="5">
        <v>0</v>
      </c>
      <c r="C26" s="5">
        <f>3642900+800000</f>
        <v>4442900</v>
      </c>
      <c r="D26" s="5">
        <f t="shared" si="0"/>
        <v>4442900</v>
      </c>
      <c r="E26" s="12" t="s">
        <v>48</v>
      </c>
    </row>
    <row r="27" spans="1:5" ht="190.5" customHeight="1" x14ac:dyDescent="0.25">
      <c r="A27" s="14" t="s">
        <v>26</v>
      </c>
      <c r="B27" s="5">
        <v>0</v>
      </c>
      <c r="C27" s="5">
        <f>58392513.44-30000+164134.76+10000000+300000-57839.94+462216.3-800000+1406894.05-234499.04+1258622.27</f>
        <v>70862041.839999974</v>
      </c>
      <c r="D27" s="5">
        <f t="shared" si="0"/>
        <v>70862041.839999974</v>
      </c>
      <c r="E27" s="12" t="s">
        <v>49</v>
      </c>
    </row>
    <row r="28" spans="1:5" ht="409.5" x14ac:dyDescent="0.25">
      <c r="A28" s="14" t="s">
        <v>27</v>
      </c>
      <c r="B28" s="5"/>
      <c r="C28" s="5"/>
      <c r="D28" s="5"/>
      <c r="E28" s="12"/>
    </row>
    <row r="29" spans="1:5" ht="144.75" customHeight="1" x14ac:dyDescent="0.25">
      <c r="A29" s="14" t="s">
        <v>28</v>
      </c>
      <c r="B29" s="5"/>
      <c r="C29" s="5"/>
      <c r="D29" s="5"/>
      <c r="E29" s="12"/>
    </row>
    <row r="30" spans="1:5" ht="115.5" x14ac:dyDescent="0.25">
      <c r="A30" s="15" t="s">
        <v>29</v>
      </c>
      <c r="B30" s="5"/>
      <c r="C30" s="5"/>
      <c r="D30" s="5"/>
      <c r="E30" s="12"/>
    </row>
    <row r="31" spans="1:5" ht="164.25" customHeight="1" x14ac:dyDescent="0.25">
      <c r="A31" s="14" t="s">
        <v>30</v>
      </c>
      <c r="B31" s="5"/>
      <c r="C31" s="5"/>
      <c r="D31" s="5"/>
      <c r="E31" s="12"/>
    </row>
    <row r="32" spans="1:5" ht="94.5" x14ac:dyDescent="0.25">
      <c r="A32" s="14" t="s">
        <v>31</v>
      </c>
      <c r="B32" s="5"/>
      <c r="C32" s="5">
        <f>143500+230000</f>
        <v>373500</v>
      </c>
      <c r="D32" s="5">
        <f>C32</f>
        <v>373500</v>
      </c>
      <c r="E32" s="12" t="s">
        <v>56</v>
      </c>
    </row>
    <row r="33" spans="1:5" ht="113.25" customHeight="1" x14ac:dyDescent="0.25">
      <c r="A33" s="14" t="s">
        <v>32</v>
      </c>
      <c r="B33" s="5">
        <f>541846.43-460074.65</f>
        <v>81771.780000000028</v>
      </c>
      <c r="C33" s="5">
        <v>0</v>
      </c>
      <c r="D33" s="5">
        <f t="shared" si="0"/>
        <v>81771.780000000028</v>
      </c>
      <c r="E33" s="12" t="s">
        <v>50</v>
      </c>
    </row>
    <row r="34" spans="1:5" ht="110.25" x14ac:dyDescent="0.25">
      <c r="A34" s="14" t="s">
        <v>33</v>
      </c>
      <c r="B34" s="5"/>
      <c r="C34" s="5"/>
      <c r="D34" s="5"/>
      <c r="E34" s="12"/>
    </row>
    <row r="35" spans="1:5" ht="79.5" customHeight="1" x14ac:dyDescent="0.25">
      <c r="A35" s="14" t="s">
        <v>34</v>
      </c>
      <c r="B35" s="5"/>
      <c r="C35" s="5"/>
      <c r="D35" s="5"/>
      <c r="E35" s="12"/>
    </row>
    <row r="36" spans="1:5" ht="94.5" x14ac:dyDescent="0.25">
      <c r="A36" s="14" t="s">
        <v>58</v>
      </c>
      <c r="B36" s="5"/>
      <c r="C36" s="5"/>
      <c r="D36" s="5"/>
      <c r="E36" s="12"/>
    </row>
    <row r="37" spans="1:5" ht="78.75" x14ac:dyDescent="0.25">
      <c r="A37" s="14" t="s">
        <v>59</v>
      </c>
      <c r="B37" s="5"/>
      <c r="C37" s="5">
        <v>280000</v>
      </c>
      <c r="D37" s="5"/>
      <c r="E37" s="12" t="s">
        <v>51</v>
      </c>
    </row>
    <row r="38" spans="1:5" ht="96.75" customHeight="1" x14ac:dyDescent="0.25">
      <c r="A38" s="14" t="s">
        <v>60</v>
      </c>
      <c r="B38" s="5"/>
      <c r="C38" s="5"/>
      <c r="D38" s="5"/>
      <c r="E38" s="12"/>
    </row>
    <row r="39" spans="1:5" ht="78" customHeight="1" x14ac:dyDescent="0.25">
      <c r="A39" s="14" t="s">
        <v>61</v>
      </c>
      <c r="B39" s="5"/>
      <c r="C39" s="5"/>
      <c r="D39" s="5"/>
      <c r="E39" s="12"/>
    </row>
    <row r="40" spans="1:5" ht="94.5" x14ac:dyDescent="0.25">
      <c r="A40" s="14" t="s">
        <v>62</v>
      </c>
      <c r="B40" s="5">
        <v>0</v>
      </c>
      <c r="C40" s="5">
        <v>22187.5</v>
      </c>
      <c r="D40" s="5">
        <f t="shared" si="0"/>
        <v>22187.5</v>
      </c>
      <c r="E40" s="12" t="s">
        <v>52</v>
      </c>
    </row>
    <row r="41" spans="1:5" ht="94.5" x14ac:dyDescent="0.25">
      <c r="A41" s="14" t="s">
        <v>63</v>
      </c>
      <c r="B41" s="5"/>
      <c r="C41" s="5"/>
      <c r="D41" s="5"/>
      <c r="E41" s="12"/>
    </row>
    <row r="42" spans="1:5" ht="126" x14ac:dyDescent="0.25">
      <c r="A42" s="14" t="s">
        <v>64</v>
      </c>
      <c r="B42" s="5"/>
      <c r="C42" s="5"/>
      <c r="D42" s="5"/>
      <c r="E42" s="12"/>
    </row>
    <row r="43" spans="1:5" ht="114.75" customHeight="1" x14ac:dyDescent="0.25">
      <c r="A43" s="14" t="s">
        <v>65</v>
      </c>
      <c r="B43" s="5"/>
      <c r="C43" s="5"/>
      <c r="D43" s="5"/>
      <c r="E43" s="12"/>
    </row>
    <row r="44" spans="1:5" ht="78.75" x14ac:dyDescent="0.25">
      <c r="A44" s="14" t="s">
        <v>66</v>
      </c>
      <c r="B44" s="5">
        <f>1467399.26+56000</f>
        <v>1523399.26</v>
      </c>
      <c r="C44" s="5"/>
      <c r="D44" s="5">
        <f t="shared" si="0"/>
        <v>1523399.26</v>
      </c>
      <c r="E44" s="12" t="s">
        <v>53</v>
      </c>
    </row>
    <row r="45" spans="1:5" ht="81.75" customHeight="1" x14ac:dyDescent="0.25">
      <c r="A45" s="14" t="s">
        <v>67</v>
      </c>
      <c r="B45" s="5"/>
      <c r="C45" s="5"/>
      <c r="D45" s="5"/>
      <c r="E45" s="12"/>
    </row>
    <row r="46" spans="1:5" ht="128.25" customHeight="1" x14ac:dyDescent="0.25">
      <c r="A46" s="14" t="s">
        <v>68</v>
      </c>
      <c r="B46" s="5"/>
      <c r="C46" s="5"/>
      <c r="D46" s="5"/>
      <c r="E46" s="12"/>
    </row>
    <row r="47" spans="1:5" ht="110.25" x14ac:dyDescent="0.25">
      <c r="A47" s="14" t="s">
        <v>35</v>
      </c>
      <c r="B47" s="5">
        <f>1225108.8+99000</f>
        <v>1324108.8</v>
      </c>
      <c r="C47" s="5"/>
      <c r="D47" s="5">
        <f t="shared" si="0"/>
        <v>1324108.8</v>
      </c>
      <c r="E47" s="12" t="s">
        <v>54</v>
      </c>
    </row>
    <row r="48" spans="1:5" ht="66" x14ac:dyDescent="0.25">
      <c r="A48" s="15" t="s">
        <v>36</v>
      </c>
      <c r="B48" s="5">
        <f>1467399.26+839.94</f>
        <v>1468239.2</v>
      </c>
      <c r="C48" s="5"/>
      <c r="D48" s="5">
        <f t="shared" si="0"/>
        <v>1468239.2</v>
      </c>
      <c r="E48" s="12" t="s">
        <v>55</v>
      </c>
    </row>
    <row r="49" spans="1:1" ht="16.5" x14ac:dyDescent="0.25">
      <c r="A49" s="4"/>
    </row>
  </sheetData>
  <mergeCells count="2">
    <mergeCell ref="B1:D1"/>
    <mergeCell ref="A3:D3"/>
  </mergeCells>
  <pageMargins left="0.70866141732283472" right="0.70866141732283472" top="0.74803149606299213" bottom="0.74803149606299213" header="0.31496062992125984" footer="0.31496062992125984"/>
  <pageSetup paperSize="9" scale="53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</vt:lpstr>
      <vt:lpstr>'2025'!Заголовки_для_печати</vt:lpstr>
      <vt:lpstr>'2025'!Область_печати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2025-10-24T11:13:07Z</dcterms:modified>
</cp:coreProperties>
</file>